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4305" windowWidth="19440" windowHeight="8400" tabRatio="850" activeTab="1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(2)'!$A$1:$N$8</definedName>
    <definedName name="Z_676C7EBD_E16D_4DD0_B42E_F8075547C9A3_.wvu.PrintArea" localSheetId="1" hidden="1">'Подпрограмма 2 (2)'!$A$1:$N$8</definedName>
    <definedName name="Z_79A8BF50_58E9_46AC_AFD7_D75F740A8CFE_.wvu.PrintArea" localSheetId="1" hidden="1">'Подпрограмма 2 (2)'!$A$1:$N$8</definedName>
    <definedName name="Z_F75B3EC3_CC43_4B33_913D_5D7444E65C48_.wvu.PrintArea" localSheetId="1" hidden="1">'Подпрограмма 2 (2)'!$A$1:$N$8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2'!$A$1:$V$23</definedName>
    <definedName name="_xlnm.Print_Area" localSheetId="1">'Подпрограмма 2 (2)'!$A$1:$M$8</definedName>
  </definedNames>
  <calcPr calcId="162913"/>
</workbook>
</file>

<file path=xl/calcChain.xml><?xml version="1.0" encoding="utf-8"?>
<calcChain xmlns="http://schemas.openxmlformats.org/spreadsheetml/2006/main">
  <c r="K7" i="22" l="1"/>
  <c r="M7" i="22"/>
  <c r="B7" i="22"/>
  <c r="F6" i="4" l="1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E6" i="4"/>
  <c r="E14" i="4" l="1"/>
  <c r="Q13" i="4" l="1"/>
  <c r="M13" i="4"/>
  <c r="I13" i="4"/>
  <c r="V13" i="4" l="1"/>
  <c r="V6" i="4"/>
  <c r="U13" i="4"/>
  <c r="U6" i="4"/>
  <c r="G15" i="4"/>
  <c r="H15" i="4"/>
  <c r="H23" i="4" s="1"/>
  <c r="E16" i="4"/>
  <c r="E17" i="4"/>
  <c r="E18" i="4"/>
  <c r="E19" i="4"/>
  <c r="E20" i="4"/>
  <c r="F15" i="4"/>
  <c r="H4" i="4"/>
  <c r="L4" i="4" s="1"/>
  <c r="P4" i="4" s="1"/>
  <c r="T4" i="4" s="1"/>
  <c r="E8" i="4"/>
  <c r="E9" i="4"/>
  <c r="E10" i="4"/>
  <c r="E11" i="4"/>
  <c r="E12" i="4"/>
  <c r="E13" i="4"/>
  <c r="E7" i="4"/>
  <c r="K4" i="4"/>
  <c r="O4" i="4" s="1"/>
  <c r="S4" i="4" s="1"/>
  <c r="J23" i="4" l="1"/>
  <c r="G23" i="4"/>
  <c r="E15" i="4"/>
  <c r="F23" i="4"/>
  <c r="I23" i="4"/>
  <c r="E23" i="4" l="1"/>
  <c r="M8" i="22"/>
  <c r="K8" i="22"/>
  <c r="T22" i="4" l="1"/>
  <c r="R22" i="4" s="1"/>
  <c r="Q22" i="4" s="1"/>
  <c r="O22" i="4" s="1"/>
  <c r="N22" i="4" s="1"/>
  <c r="M22" i="4" s="1"/>
  <c r="K22" i="4" s="1"/>
  <c r="J22" i="4" s="1"/>
  <c r="I22" i="4" s="1"/>
  <c r="T21" i="4"/>
  <c r="R21" i="4" s="1"/>
  <c r="Q21" i="4" s="1"/>
  <c r="O21" i="4" s="1"/>
  <c r="N21" i="4" s="1"/>
  <c r="M21" i="4" s="1"/>
  <c r="K21" i="4" s="1"/>
  <c r="J21" i="4" s="1"/>
  <c r="I21" i="4" s="1"/>
  <c r="E22" i="4" l="1"/>
  <c r="E21" i="4" s="1"/>
  <c r="J8" i="22" l="1"/>
  <c r="F6" i="22"/>
  <c r="G6" i="22" s="1"/>
  <c r="H6" i="22" s="1"/>
  <c r="I6" i="22" s="1"/>
  <c r="J6" i="22" s="1"/>
  <c r="K6" i="22" s="1"/>
  <c r="C6" i="22"/>
  <c r="D6" i="22" s="1"/>
  <c r="T23" i="4" l="1"/>
  <c r="M23" i="4"/>
  <c r="U23" i="4" s="1"/>
  <c r="K23" i="4"/>
  <c r="Q23" i="4"/>
  <c r="V23" i="4" s="1"/>
  <c r="L23" i="4"/>
  <c r="R23" i="4"/>
  <c r="P23" i="4"/>
  <c r="S23" i="4"/>
  <c r="O23" i="4"/>
  <c r="N23" i="4"/>
</calcChain>
</file>

<file path=xl/sharedStrings.xml><?xml version="1.0" encoding="utf-8"?>
<sst xmlns="http://schemas.openxmlformats.org/spreadsheetml/2006/main" count="129" uniqueCount="73">
  <si>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</si>
  <si>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</si>
  <si>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</si>
  <si>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</si>
  <si>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</si>
  <si>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</si>
  <si>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</si>
  <si>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</si>
  <si>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</si>
  <si>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</si>
  <si>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</si>
  <si>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</si>
  <si>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</si>
  <si>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</si>
  <si>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</si>
  <si>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</si>
  <si>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</si>
  <si>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</si>
  <si>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</si>
  <si>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</si>
  <si>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</si>
  <si>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</si>
  <si>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</si>
  <si>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</si>
  <si>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</si>
  <si>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</si>
  <si>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</si>
  <si>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</si>
  <si>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</si>
  <si>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Установка ГРПБ (газорегуляторный пункт блочный) в с. Тельвиска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</si>
  <si>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</si>
  <si>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</si>
  <si>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</si>
  <si>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</si>
  <si>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ИТОГО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</si>
  <si>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</si>
  <si>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</si>
  <si>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</si>
  <si>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Разработка проектной документации на реконструкцию ЛЭП в п. Амдерма</t>
  </si>
  <si>
    <t>2.2</t>
  </si>
  <si>
    <t>2.3</t>
  </si>
  <si>
    <t>2.4</t>
  </si>
  <si>
    <t>2.5</t>
  </si>
  <si>
    <t>2.6</t>
  </si>
  <si>
    <t>1.1</t>
  </si>
  <si>
    <t>1.2</t>
  </si>
  <si>
    <t>1.3</t>
  </si>
  <si>
    <t>1.4</t>
  </si>
  <si>
    <t>1.5</t>
  </si>
  <si>
    <t>1.6</t>
  </si>
  <si>
    <t>1.7</t>
  </si>
  <si>
    <t>1.8</t>
  </si>
  <si>
    <t>План на 2021 год</t>
  </si>
  <si>
    <t>Разработка проектной документации на капитальный ремонт ЛЭП п. Усть-Кара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</si>
  <si>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</si>
  <si>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</si>
  <si>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Разработка проектной  документации на строительство ДЭС в составе действующих ветроэлектрических установок п. Амдерма</t>
  </si>
  <si>
    <t>Капитальный   ремонт  участка ЛЭП в п. Харута</t>
  </si>
  <si>
    <t>МП ЗР "СЖКС"</t>
  </si>
  <si>
    <t>Капитальный ремонт ЛЭП д. Белушье</t>
  </si>
  <si>
    <t>Капитальный ремонт участка тепловой сети от котельной № 3 до здания интерната в с. Великовисочное</t>
  </si>
  <si>
    <t>Капитальный ремонт участка тепловой сети от котельной № 3 до ТК1 в   с. Великовисочное</t>
  </si>
  <si>
    <t>Капитальный ремонт тепловой сети к ИЖД в с.Несь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</si>
  <si>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</si>
  <si>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</si>
  <si>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по состоянию на 01 июля 2021  года (с начала года нарастающим итогом)</t>
  </si>
  <si>
    <t>План на 01.07.2021</t>
  </si>
  <si>
    <t>Администрация МО</t>
  </si>
  <si>
    <t>Ремонт высоковольтной ЛЭП 6 кВ п. Красное</t>
  </si>
  <si>
    <t>-</t>
  </si>
  <si>
    <t xml:space="preserve">от 25.09.2019 № 140 </t>
  </si>
  <si>
    <t xml:space="preserve">ГУП НАО «Нарьян – Марская электростанция» 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</si>
  <si>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                                                           «Развитие энергетики муниципального района «Заполярный район» на 2021-2030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</si>
</sst>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  <numFmt numFmtId="171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/>
    <xf numFmtId="0" fontId="12" fillId="0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9" fontId="6" fillId="0" borderId="1" xfId="6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6" fontId="6" fillId="0" borderId="1" xfId="6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vertical="center" wrapText="1"/>
    </xf>
    <xf numFmtId="9" fontId="11" fillId="0" borderId="1" xfId="6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right" wrapText="1"/>
    </xf>
    <xf numFmtId="171" fontId="6" fillId="0" borderId="1" xfId="7" applyNumberFormat="1" applyFont="1" applyBorder="1" applyAlignment="1">
      <alignment horizontal="right" wrapText="1"/>
    </xf>
    <xf numFmtId="169" fontId="6" fillId="0" borderId="1" xfId="7" applyNumberFormat="1" applyFont="1" applyBorder="1" applyAlignment="1">
      <alignment horizontal="right" wrapText="1"/>
    </xf>
    <xf numFmtId="171" fontId="6" fillId="0" borderId="1" xfId="2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/>
    </xf>
    <xf numFmtId="171" fontId="6" fillId="0" borderId="1" xfId="7" applyNumberFormat="1" applyFont="1" applyFill="1" applyBorder="1" applyAlignment="1">
      <alignment horizontal="right" wrapText="1"/>
    </xf>
    <xf numFmtId="168" fontId="6" fillId="0" borderId="1" xfId="0" applyNumberFormat="1" applyFont="1" applyFill="1" applyBorder="1" applyAlignment="1">
      <alignment horizontal="right" wrapText="1"/>
    </xf>
    <xf numFmtId="165" fontId="11" fillId="0" borderId="1" xfId="2" applyNumberFormat="1" applyFont="1" applyFill="1" applyBorder="1" applyAlignment="1">
      <alignment horizontal="right"/>
    </xf>
    <xf numFmtId="171" fontId="11" fillId="0" borderId="1" xfId="2" applyNumberFormat="1" applyFont="1" applyFill="1" applyBorder="1" applyAlignment="1">
      <alignment horizontal="right" wrapText="1"/>
    </xf>
    <xf numFmtId="171" fontId="11" fillId="0" borderId="1" xfId="7" applyNumberFormat="1" applyFont="1" applyFill="1" applyBorder="1" applyAlignment="1">
      <alignment horizontal="right" wrapText="1"/>
    </xf>
    <xf numFmtId="168" fontId="11" fillId="0" borderId="1" xfId="0" applyNumberFormat="1" applyFont="1" applyFill="1" applyBorder="1" applyAlignment="1">
      <alignment horizontal="right" wrapText="1"/>
    </xf>
    <xf numFmtId="168" fontId="8" fillId="0" borderId="1" xfId="0" applyNumberFormat="1" applyFont="1" applyFill="1" applyBorder="1" applyAlignment="1">
      <alignment horizontal="right" wrapText="1"/>
    </xf>
    <xf numFmtId="167" fontId="11" fillId="0" borderId="1" xfId="2" applyNumberFormat="1" applyFont="1" applyFill="1" applyBorder="1" applyAlignment="1">
      <alignment horizontal="right" wrapText="1"/>
    </xf>
    <xf numFmtId="170" fontId="6" fillId="0" borderId="1" xfId="2" applyNumberFormat="1" applyFont="1" applyFill="1" applyBorder="1" applyAlignment="1">
      <alignment horizontal="right" wrapText="1"/>
    </xf>
    <xf numFmtId="164" fontId="6" fillId="0" borderId="1" xfId="2" applyNumberFormat="1" applyFont="1" applyFill="1" applyBorder="1" applyAlignment="1">
      <alignment horizontal="right" wrapText="1"/>
    </xf>
    <xf numFmtId="168" fontId="10" fillId="0" borderId="1" xfId="0" applyNumberFormat="1" applyFont="1" applyFill="1" applyBorder="1" applyAlignment="1">
      <alignment horizontal="right" wrapText="1"/>
    </xf>
    <xf numFmtId="168" fontId="11" fillId="0" borderId="1" xfId="0" applyNumberFormat="1" applyFont="1" applyFill="1" applyBorder="1" applyAlignment="1">
      <alignment vertical="center"/>
    </xf>
    <xf numFmtId="168" fontId="11" fillId="0" borderId="1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8"/>
  <sheetViews>
    <sheetView view="pageBreakPreview" zoomScale="85" zoomScaleNormal="70" zoomScaleSheetLayoutView="85" workbookViewId="0">
      <pane xSplit="4" ySplit="5" topLeftCell="E9" activePane="bottomRight" state="frozen"/>
      <selection pane="topRight"/>
      <selection pane="bottomLeft"/>
      <selection pane="bottomRight" activeCell="E6" sqref="E6:T6"/>
    </sheetView>
  </sheetViews>
  <sheetFormatPr defaultRowHeight="15.75" x14ac:dyDescent="0.25"/>
  <cols>
    <col min="1" max="1" width="7.5703125" style="3" customWidth="1"/>
    <col min="2" max="2" width="41.85546875" style="3" customWidth="1"/>
    <col min="3" max="3" width="22.7109375" style="3" customWidth="1"/>
    <col min="4" max="4" width="23.5703125" style="3" customWidth="1"/>
    <col min="5" max="12" width="16.85546875" style="3" customWidth="1"/>
    <col min="13" max="13" width="14.85546875" style="17" customWidth="1"/>
    <col min="14" max="14" width="15.28515625" style="17" customWidth="1"/>
    <col min="15" max="16" width="16.42578125" style="17" customWidth="1"/>
    <col min="17" max="17" width="16" style="17" customWidth="1"/>
    <col min="18" max="19" width="15.140625" style="17" customWidth="1"/>
    <col min="20" max="20" width="14.85546875" style="17" customWidth="1"/>
    <col min="21" max="21" width="26" style="17" customWidth="1"/>
    <col min="22" max="22" width="26.140625" style="17" customWidth="1"/>
    <col min="23" max="16384" width="9.140625" style="3"/>
  </cols>
  <sheetData>
    <row r="1" spans="1:22" ht="32.25" customHeight="1" x14ac:dyDescent="0.25">
      <c r="A1" s="60" t="s">
        <v>64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ht="32.25" customHeight="1" x14ac:dyDescent="0.25">
      <c r="A2" s="61" t="s">
        <v>65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</row>
    <row r="3" spans="1:22" s="15" customFormat="1" ht="27" customHeight="1" x14ac:dyDescent="0.25">
      <c r="A3" s="64" t="s">
        <v>8</v>
      </c>
      <c r="B3" s="64" t="s">
        <v>6</v>
      </c>
      <c r="C3" s="64" t="s">
        <v>2</v>
      </c>
      <c r="D3" s="64" t="s">
        <v>7</v>
      </c>
      <c r="E3" s="65" t="s">
        <v>52</v>
      </c>
      <c r="F3" s="66"/>
      <c r="G3" s="66"/>
      <c r="H3" s="67"/>
      <c r="I3" s="65" t="s">
        <v>66</v>
      </c>
      <c r="J3" s="66"/>
      <c r="K3" s="66"/>
      <c r="L3" s="67"/>
      <c r="M3" s="65" t="s">
        <v>3</v>
      </c>
      <c r="N3" s="66"/>
      <c r="O3" s="66"/>
      <c r="P3" s="67"/>
      <c r="Q3" s="64" t="s">
        <v>4</v>
      </c>
      <c r="R3" s="64"/>
      <c r="S3" s="64"/>
      <c r="T3" s="64"/>
      <c r="U3" s="64" t="s">
        <v>30</v>
      </c>
      <c r="V3" s="64" t="s">
        <v>31</v>
      </c>
    </row>
    <row r="4" spans="1:22" s="15" customFormat="1" ht="66.75" customHeight="1" x14ac:dyDescent="0.25">
      <c r="A4" s="64"/>
      <c r="B4" s="64"/>
      <c r="C4" s="64"/>
      <c r="D4" s="64"/>
      <c r="E4" s="28" t="s">
        <v>0</v>
      </c>
      <c r="F4" s="28" t="s">
        <v>5</v>
      </c>
      <c r="G4" s="28" t="s">
        <v>63</v>
      </c>
      <c r="H4" s="28" t="str">
        <f>'[1]Приложение 2-ТЭО'!$N$8</f>
        <v>внебюдж источники</v>
      </c>
      <c r="I4" s="28" t="s">
        <v>0</v>
      </c>
      <c r="J4" s="28" t="s">
        <v>5</v>
      </c>
      <c r="K4" s="28" t="str">
        <f>G4</f>
        <v>районный бюджет</v>
      </c>
      <c r="L4" s="28" t="str">
        <f>H4</f>
        <v>внебюдж источники</v>
      </c>
      <c r="M4" s="28" t="s">
        <v>0</v>
      </c>
      <c r="N4" s="28" t="s">
        <v>5</v>
      </c>
      <c r="O4" s="28" t="str">
        <f>K4</f>
        <v>районный бюджет</v>
      </c>
      <c r="P4" s="28" t="str">
        <f>L4</f>
        <v>внебюдж источники</v>
      </c>
      <c r="Q4" s="28" t="s">
        <v>0</v>
      </c>
      <c r="R4" s="28" t="s">
        <v>5</v>
      </c>
      <c r="S4" s="28" t="str">
        <f>O4</f>
        <v>районный бюджет</v>
      </c>
      <c r="T4" s="32" t="str">
        <f>P4</f>
        <v>внебюдж источники</v>
      </c>
      <c r="U4" s="64"/>
      <c r="V4" s="64"/>
    </row>
    <row r="5" spans="1:22" s="15" customFormat="1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  <c r="N5" s="28">
        <v>14</v>
      </c>
      <c r="O5" s="28">
        <v>15</v>
      </c>
      <c r="P5" s="28">
        <v>16</v>
      </c>
      <c r="Q5" s="28">
        <v>17</v>
      </c>
      <c r="R5" s="28">
        <v>18</v>
      </c>
      <c r="S5" s="28">
        <v>19</v>
      </c>
      <c r="T5" s="28">
        <v>20</v>
      </c>
      <c r="U5" s="28">
        <v>21</v>
      </c>
      <c r="V5" s="28">
        <v>22</v>
      </c>
    </row>
    <row r="6" spans="1:22" s="15" customFormat="1" ht="16.5" customHeight="1" x14ac:dyDescent="0.25">
      <c r="A6" s="29" t="s">
        <v>32</v>
      </c>
      <c r="B6" s="68" t="s">
        <v>10</v>
      </c>
      <c r="C6" s="68"/>
      <c r="D6" s="68"/>
      <c r="E6" s="51">
        <f>SUM(E7:E14)</f>
        <v>16606.199999999997</v>
      </c>
      <c r="F6" s="51">
        <f t="shared" ref="F6:T6" si="0">SUM(F7:F14)</f>
        <v>0</v>
      </c>
      <c r="G6" s="51">
        <f t="shared" si="0"/>
        <v>16606.199999999997</v>
      </c>
      <c r="H6" s="51">
        <f t="shared" si="0"/>
        <v>0</v>
      </c>
      <c r="I6" s="51">
        <f t="shared" si="0"/>
        <v>5.5</v>
      </c>
      <c r="J6" s="51">
        <f t="shared" si="0"/>
        <v>0</v>
      </c>
      <c r="K6" s="51">
        <f t="shared" si="0"/>
        <v>5.5</v>
      </c>
      <c r="L6" s="51">
        <f t="shared" si="0"/>
        <v>0</v>
      </c>
      <c r="M6" s="51">
        <f t="shared" si="0"/>
        <v>5.43</v>
      </c>
      <c r="N6" s="51">
        <f t="shared" si="0"/>
        <v>0</v>
      </c>
      <c r="O6" s="51">
        <f t="shared" si="0"/>
        <v>5.43</v>
      </c>
      <c r="P6" s="51">
        <f t="shared" si="0"/>
        <v>0</v>
      </c>
      <c r="Q6" s="51">
        <f t="shared" si="0"/>
        <v>5.43</v>
      </c>
      <c r="R6" s="51">
        <f t="shared" si="0"/>
        <v>0</v>
      </c>
      <c r="S6" s="51">
        <f t="shared" si="0"/>
        <v>5.43</v>
      </c>
      <c r="T6" s="51">
        <f t="shared" si="0"/>
        <v>0</v>
      </c>
      <c r="U6" s="25">
        <f>M6/I6</f>
        <v>0.98727272727272719</v>
      </c>
      <c r="V6" s="25">
        <f>Q6/I6</f>
        <v>0.98727272727272719</v>
      </c>
    </row>
    <row r="7" spans="1:22" s="15" customFormat="1" ht="94.5" x14ac:dyDescent="0.25">
      <c r="A7" s="30" t="s">
        <v>44</v>
      </c>
      <c r="B7" s="31" t="s">
        <v>11</v>
      </c>
      <c r="C7" s="12" t="s">
        <v>9</v>
      </c>
      <c r="D7" s="12" t="s">
        <v>1</v>
      </c>
      <c r="E7" s="39">
        <f>G7</f>
        <v>4550</v>
      </c>
      <c r="F7" s="40">
        <v>0</v>
      </c>
      <c r="G7" s="41">
        <v>4550</v>
      </c>
      <c r="H7" s="40">
        <v>0</v>
      </c>
      <c r="I7" s="42">
        <v>0</v>
      </c>
      <c r="J7" s="42">
        <v>0</v>
      </c>
      <c r="K7" s="43">
        <v>0</v>
      </c>
      <c r="L7" s="43">
        <v>0</v>
      </c>
      <c r="M7" s="42">
        <v>0</v>
      </c>
      <c r="N7" s="42">
        <v>0</v>
      </c>
      <c r="O7" s="44">
        <v>0</v>
      </c>
      <c r="P7" s="44">
        <v>0</v>
      </c>
      <c r="Q7" s="42">
        <v>0</v>
      </c>
      <c r="R7" s="45">
        <v>0</v>
      </c>
      <c r="S7" s="45">
        <v>0</v>
      </c>
      <c r="T7" s="45">
        <v>0</v>
      </c>
      <c r="U7" s="21" t="s">
        <v>69</v>
      </c>
      <c r="V7" s="21" t="s">
        <v>69</v>
      </c>
    </row>
    <row r="8" spans="1:22" s="15" customFormat="1" ht="31.5" x14ac:dyDescent="0.25">
      <c r="A8" s="30" t="s">
        <v>45</v>
      </c>
      <c r="B8" s="31" t="s">
        <v>38</v>
      </c>
      <c r="C8" s="12" t="s">
        <v>9</v>
      </c>
      <c r="D8" s="12" t="s">
        <v>1</v>
      </c>
      <c r="E8" s="39">
        <f t="shared" ref="E8:E14" si="1">G8</f>
        <v>1800</v>
      </c>
      <c r="F8" s="40">
        <v>0</v>
      </c>
      <c r="G8" s="41">
        <v>1800</v>
      </c>
      <c r="H8" s="40">
        <v>0</v>
      </c>
      <c r="I8" s="42">
        <v>0</v>
      </c>
      <c r="J8" s="42">
        <v>0</v>
      </c>
      <c r="K8" s="43">
        <v>0</v>
      </c>
      <c r="L8" s="43">
        <v>0</v>
      </c>
      <c r="M8" s="42">
        <v>0</v>
      </c>
      <c r="N8" s="42">
        <v>0</v>
      </c>
      <c r="O8" s="44">
        <v>0</v>
      </c>
      <c r="P8" s="44">
        <v>0</v>
      </c>
      <c r="Q8" s="42">
        <v>0</v>
      </c>
      <c r="R8" s="45">
        <v>0</v>
      </c>
      <c r="S8" s="45">
        <v>0</v>
      </c>
      <c r="T8" s="45">
        <v>0</v>
      </c>
      <c r="U8" s="21" t="s">
        <v>69</v>
      </c>
      <c r="V8" s="21" t="s">
        <v>69</v>
      </c>
    </row>
    <row r="9" spans="1:22" s="15" customFormat="1" ht="31.5" x14ac:dyDescent="0.25">
      <c r="A9" s="30" t="s">
        <v>46</v>
      </c>
      <c r="B9" s="31" t="s">
        <v>53</v>
      </c>
      <c r="C9" s="12" t="s">
        <v>9</v>
      </c>
      <c r="D9" s="12" t="s">
        <v>1</v>
      </c>
      <c r="E9" s="39">
        <f t="shared" si="1"/>
        <v>1667.7</v>
      </c>
      <c r="F9" s="40">
        <v>0</v>
      </c>
      <c r="G9" s="41">
        <v>1667.7</v>
      </c>
      <c r="H9" s="40">
        <v>0</v>
      </c>
      <c r="I9" s="42">
        <v>0</v>
      </c>
      <c r="J9" s="42">
        <v>0</v>
      </c>
      <c r="K9" s="43">
        <v>0</v>
      </c>
      <c r="L9" s="43">
        <v>0</v>
      </c>
      <c r="M9" s="42">
        <v>0</v>
      </c>
      <c r="N9" s="42">
        <v>0</v>
      </c>
      <c r="O9" s="44">
        <v>0</v>
      </c>
      <c r="P9" s="44">
        <v>0</v>
      </c>
      <c r="Q9" s="42">
        <v>0</v>
      </c>
      <c r="R9" s="45">
        <v>0</v>
      </c>
      <c r="S9" s="45">
        <v>0</v>
      </c>
      <c r="T9" s="45">
        <v>0</v>
      </c>
      <c r="U9" s="21" t="s">
        <v>69</v>
      </c>
      <c r="V9" s="21" t="s">
        <v>69</v>
      </c>
    </row>
    <row r="10" spans="1:22" s="15" customFormat="1" ht="47.25" x14ac:dyDescent="0.25">
      <c r="A10" s="30" t="s">
        <v>47</v>
      </c>
      <c r="B10" s="31" t="s">
        <v>54</v>
      </c>
      <c r="C10" s="12" t="s">
        <v>9</v>
      </c>
      <c r="D10" s="12" t="s">
        <v>1</v>
      </c>
      <c r="E10" s="39">
        <f t="shared" si="1"/>
        <v>1270.5999999999999</v>
      </c>
      <c r="F10" s="40">
        <v>0</v>
      </c>
      <c r="G10" s="41">
        <v>1270.5999999999999</v>
      </c>
      <c r="H10" s="40">
        <v>0</v>
      </c>
      <c r="I10" s="42">
        <v>0</v>
      </c>
      <c r="J10" s="42">
        <v>0</v>
      </c>
      <c r="K10" s="43">
        <v>0</v>
      </c>
      <c r="L10" s="43">
        <v>0</v>
      </c>
      <c r="M10" s="42">
        <v>0</v>
      </c>
      <c r="N10" s="42">
        <v>0</v>
      </c>
      <c r="O10" s="44">
        <v>0</v>
      </c>
      <c r="P10" s="44">
        <v>0</v>
      </c>
      <c r="Q10" s="42">
        <v>0</v>
      </c>
      <c r="R10" s="45">
        <v>0</v>
      </c>
      <c r="S10" s="45">
        <v>0</v>
      </c>
      <c r="T10" s="45">
        <v>0</v>
      </c>
      <c r="U10" s="21" t="s">
        <v>69</v>
      </c>
      <c r="V10" s="21" t="s">
        <v>69</v>
      </c>
    </row>
    <row r="11" spans="1:22" s="15" customFormat="1" ht="47.25" x14ac:dyDescent="0.25">
      <c r="A11" s="30" t="s">
        <v>48</v>
      </c>
      <c r="B11" s="31" t="s">
        <v>55</v>
      </c>
      <c r="C11" s="12" t="s">
        <v>9</v>
      </c>
      <c r="D11" s="12" t="s">
        <v>1</v>
      </c>
      <c r="E11" s="39">
        <f t="shared" si="1"/>
        <v>1181.8</v>
      </c>
      <c r="F11" s="40">
        <v>0</v>
      </c>
      <c r="G11" s="41">
        <v>1181.8</v>
      </c>
      <c r="H11" s="40">
        <v>0</v>
      </c>
      <c r="I11" s="42">
        <v>0</v>
      </c>
      <c r="J11" s="42">
        <v>0</v>
      </c>
      <c r="K11" s="43">
        <v>0</v>
      </c>
      <c r="L11" s="43">
        <v>0</v>
      </c>
      <c r="M11" s="42">
        <v>0</v>
      </c>
      <c r="N11" s="42">
        <v>0</v>
      </c>
      <c r="O11" s="44">
        <v>0</v>
      </c>
      <c r="P11" s="44">
        <v>0</v>
      </c>
      <c r="Q11" s="42">
        <v>0</v>
      </c>
      <c r="R11" s="45">
        <v>0</v>
      </c>
      <c r="S11" s="45">
        <v>0</v>
      </c>
      <c r="T11" s="45">
        <v>0</v>
      </c>
      <c r="U11" s="21" t="s">
        <v>69</v>
      </c>
      <c r="V11" s="21" t="s">
        <v>69</v>
      </c>
    </row>
    <row r="12" spans="1:22" s="15" customFormat="1" ht="63" x14ac:dyDescent="0.25">
      <c r="A12" s="30" t="s">
        <v>49</v>
      </c>
      <c r="B12" s="31" t="s">
        <v>56</v>
      </c>
      <c r="C12" s="12" t="s">
        <v>9</v>
      </c>
      <c r="D12" s="12" t="s">
        <v>1</v>
      </c>
      <c r="E12" s="39">
        <f t="shared" si="1"/>
        <v>5130.6000000000004</v>
      </c>
      <c r="F12" s="40">
        <v>0</v>
      </c>
      <c r="G12" s="41">
        <v>5130.6000000000004</v>
      </c>
      <c r="H12" s="40">
        <v>0</v>
      </c>
      <c r="I12" s="42">
        <v>0</v>
      </c>
      <c r="J12" s="42">
        <v>0</v>
      </c>
      <c r="K12" s="43">
        <v>0</v>
      </c>
      <c r="L12" s="43">
        <v>0</v>
      </c>
      <c r="M12" s="42">
        <v>0</v>
      </c>
      <c r="N12" s="42">
        <v>0</v>
      </c>
      <c r="O12" s="44">
        <v>0</v>
      </c>
      <c r="P12" s="44">
        <v>0</v>
      </c>
      <c r="Q12" s="42">
        <v>0</v>
      </c>
      <c r="R12" s="45">
        <v>0</v>
      </c>
      <c r="S12" s="45">
        <v>0</v>
      </c>
      <c r="T12" s="45">
        <v>0</v>
      </c>
      <c r="U12" s="21" t="s">
        <v>69</v>
      </c>
      <c r="V12" s="21" t="s">
        <v>69</v>
      </c>
    </row>
    <row r="13" spans="1:22" s="15" customFormat="1" ht="31.5" x14ac:dyDescent="0.25">
      <c r="A13" s="30" t="s">
        <v>50</v>
      </c>
      <c r="B13" s="15" t="s">
        <v>29</v>
      </c>
      <c r="C13" s="12" t="s">
        <v>9</v>
      </c>
      <c r="D13" s="12" t="s">
        <v>1</v>
      </c>
      <c r="E13" s="39">
        <f t="shared" si="1"/>
        <v>5.5</v>
      </c>
      <c r="F13" s="40">
        <v>0</v>
      </c>
      <c r="G13" s="41">
        <v>5.5</v>
      </c>
      <c r="H13" s="40">
        <v>0</v>
      </c>
      <c r="I13" s="39">
        <f>K13</f>
        <v>5.5</v>
      </c>
      <c r="J13" s="42">
        <v>0</v>
      </c>
      <c r="K13" s="43">
        <v>5.5</v>
      </c>
      <c r="L13" s="43">
        <v>0</v>
      </c>
      <c r="M13" s="39">
        <f>O13</f>
        <v>5.43</v>
      </c>
      <c r="N13" s="42">
        <v>0</v>
      </c>
      <c r="O13" s="43">
        <v>5.43</v>
      </c>
      <c r="P13" s="44">
        <v>0</v>
      </c>
      <c r="Q13" s="39">
        <f>S13</f>
        <v>5.43</v>
      </c>
      <c r="R13" s="45">
        <v>0</v>
      </c>
      <c r="S13" s="43">
        <v>5.43</v>
      </c>
      <c r="T13" s="45">
        <v>0</v>
      </c>
      <c r="U13" s="25">
        <f>M13/I13</f>
        <v>0.98727272727272719</v>
      </c>
      <c r="V13" s="25">
        <f>Q13/I13</f>
        <v>0.98727272727272719</v>
      </c>
    </row>
    <row r="14" spans="1:22" s="15" customFormat="1" ht="31.5" x14ac:dyDescent="0.25">
      <c r="A14" s="30" t="s">
        <v>51</v>
      </c>
      <c r="B14" s="34" t="s">
        <v>68</v>
      </c>
      <c r="C14" s="12" t="s">
        <v>9</v>
      </c>
      <c r="D14" s="12" t="s">
        <v>67</v>
      </c>
      <c r="E14" s="39">
        <f t="shared" si="1"/>
        <v>1000</v>
      </c>
      <c r="F14" s="40">
        <v>0</v>
      </c>
      <c r="G14" s="41">
        <v>1000</v>
      </c>
      <c r="H14" s="40">
        <v>0</v>
      </c>
      <c r="I14" s="42">
        <v>0</v>
      </c>
      <c r="J14" s="42">
        <v>0</v>
      </c>
      <c r="K14" s="43">
        <v>0</v>
      </c>
      <c r="L14" s="43">
        <v>0</v>
      </c>
      <c r="M14" s="42">
        <v>0</v>
      </c>
      <c r="N14" s="42">
        <v>0</v>
      </c>
      <c r="O14" s="44">
        <v>0</v>
      </c>
      <c r="P14" s="44">
        <v>0</v>
      </c>
      <c r="Q14" s="42">
        <v>0</v>
      </c>
      <c r="R14" s="45">
        <v>0</v>
      </c>
      <c r="S14" s="45">
        <v>0</v>
      </c>
      <c r="T14" s="45">
        <v>0</v>
      </c>
      <c r="U14" s="21" t="s">
        <v>69</v>
      </c>
      <c r="V14" s="21" t="s">
        <v>69</v>
      </c>
    </row>
    <row r="15" spans="1:22" s="15" customFormat="1" ht="33.75" customHeight="1" x14ac:dyDescent="0.25">
      <c r="A15" s="29" t="s">
        <v>33</v>
      </c>
      <c r="B15" s="68" t="s">
        <v>12</v>
      </c>
      <c r="C15" s="68"/>
      <c r="D15" s="68"/>
      <c r="E15" s="51">
        <f>SUM(E16:E20)</f>
        <v>22379.1</v>
      </c>
      <c r="F15" s="51">
        <f>SUM(F16:F20)</f>
        <v>21047.200000000001</v>
      </c>
      <c r="G15" s="51">
        <f>SUM(G16:G20)</f>
        <v>1108.0999999999999</v>
      </c>
      <c r="H15" s="51">
        <f>SUM(H16:H20)</f>
        <v>223.8</v>
      </c>
      <c r="I15" s="47">
        <v>0</v>
      </c>
      <c r="J15" s="47">
        <v>0</v>
      </c>
      <c r="K15" s="46">
        <v>0</v>
      </c>
      <c r="L15" s="46">
        <v>0</v>
      </c>
      <c r="M15" s="47">
        <v>0</v>
      </c>
      <c r="N15" s="47">
        <v>0</v>
      </c>
      <c r="O15" s="48">
        <v>0</v>
      </c>
      <c r="P15" s="48">
        <v>0</v>
      </c>
      <c r="Q15" s="47">
        <v>0</v>
      </c>
      <c r="R15" s="49">
        <v>0</v>
      </c>
      <c r="S15" s="49">
        <v>0</v>
      </c>
      <c r="T15" s="49">
        <v>0</v>
      </c>
      <c r="U15" s="38" t="s">
        <v>69</v>
      </c>
      <c r="V15" s="38" t="s">
        <v>69</v>
      </c>
    </row>
    <row r="16" spans="1:22" s="15" customFormat="1" ht="38.25" customHeight="1" x14ac:dyDescent="0.25">
      <c r="A16" s="30" t="s">
        <v>39</v>
      </c>
      <c r="B16" s="35" t="s">
        <v>57</v>
      </c>
      <c r="C16" s="13" t="s">
        <v>9</v>
      </c>
      <c r="D16" s="12" t="s">
        <v>58</v>
      </c>
      <c r="E16" s="39">
        <f t="shared" ref="E16:E20" si="2">F16+G16+H16</f>
        <v>1294.6999999999998</v>
      </c>
      <c r="F16" s="52">
        <v>1217.5999999999999</v>
      </c>
      <c r="G16" s="41">
        <v>64.099999999999994</v>
      </c>
      <c r="H16" s="53">
        <v>13</v>
      </c>
      <c r="I16" s="42">
        <v>0</v>
      </c>
      <c r="J16" s="42">
        <v>0</v>
      </c>
      <c r="K16" s="43">
        <v>0</v>
      </c>
      <c r="L16" s="43">
        <v>0</v>
      </c>
      <c r="M16" s="42">
        <v>0</v>
      </c>
      <c r="N16" s="42">
        <v>0</v>
      </c>
      <c r="O16" s="44">
        <v>0</v>
      </c>
      <c r="P16" s="44">
        <v>0</v>
      </c>
      <c r="Q16" s="42">
        <v>0</v>
      </c>
      <c r="R16" s="45">
        <v>0</v>
      </c>
      <c r="S16" s="45">
        <v>0</v>
      </c>
      <c r="T16" s="45">
        <v>0</v>
      </c>
      <c r="U16" s="21" t="s">
        <v>69</v>
      </c>
      <c r="V16" s="21" t="s">
        <v>69</v>
      </c>
    </row>
    <row r="17" spans="1:22" s="15" customFormat="1" ht="31.5" x14ac:dyDescent="0.25">
      <c r="A17" s="30" t="s">
        <v>40</v>
      </c>
      <c r="B17" s="35" t="s">
        <v>59</v>
      </c>
      <c r="C17" s="13" t="s">
        <v>9</v>
      </c>
      <c r="D17" s="12" t="s">
        <v>58</v>
      </c>
      <c r="E17" s="39">
        <f t="shared" si="2"/>
        <v>15186.199999999999</v>
      </c>
      <c r="F17" s="52">
        <v>14282.5</v>
      </c>
      <c r="G17" s="41">
        <v>751.8</v>
      </c>
      <c r="H17" s="53">
        <v>151.9</v>
      </c>
      <c r="I17" s="42">
        <v>0</v>
      </c>
      <c r="J17" s="42">
        <v>0</v>
      </c>
      <c r="K17" s="43">
        <v>0</v>
      </c>
      <c r="L17" s="43">
        <v>0</v>
      </c>
      <c r="M17" s="42">
        <v>0</v>
      </c>
      <c r="N17" s="42">
        <v>0</v>
      </c>
      <c r="O17" s="44">
        <v>0</v>
      </c>
      <c r="P17" s="44">
        <v>0</v>
      </c>
      <c r="Q17" s="42">
        <v>0</v>
      </c>
      <c r="R17" s="45">
        <v>0</v>
      </c>
      <c r="S17" s="45">
        <v>0</v>
      </c>
      <c r="T17" s="45">
        <v>0</v>
      </c>
      <c r="U17" s="21" t="s">
        <v>69</v>
      </c>
      <c r="V17" s="21" t="s">
        <v>69</v>
      </c>
    </row>
    <row r="18" spans="1:22" s="15" customFormat="1" ht="47.25" x14ac:dyDescent="0.25">
      <c r="A18" s="30" t="s">
        <v>41</v>
      </c>
      <c r="B18" s="36" t="s">
        <v>60</v>
      </c>
      <c r="C18" s="13" t="s">
        <v>9</v>
      </c>
      <c r="D18" s="12" t="s">
        <v>58</v>
      </c>
      <c r="E18" s="39">
        <f t="shared" si="2"/>
        <v>469.20000000000005</v>
      </c>
      <c r="F18" s="52">
        <v>441.3</v>
      </c>
      <c r="G18" s="41">
        <v>23.3</v>
      </c>
      <c r="H18" s="53">
        <v>4.5999999999999996</v>
      </c>
      <c r="I18" s="42">
        <v>0</v>
      </c>
      <c r="J18" s="42">
        <v>0</v>
      </c>
      <c r="K18" s="43">
        <v>0</v>
      </c>
      <c r="L18" s="43">
        <v>0</v>
      </c>
      <c r="M18" s="42">
        <v>0</v>
      </c>
      <c r="N18" s="42">
        <v>0</v>
      </c>
      <c r="O18" s="44">
        <v>0</v>
      </c>
      <c r="P18" s="44">
        <v>0</v>
      </c>
      <c r="Q18" s="42">
        <v>0</v>
      </c>
      <c r="R18" s="45">
        <v>0</v>
      </c>
      <c r="S18" s="45">
        <v>0</v>
      </c>
      <c r="T18" s="45">
        <v>0</v>
      </c>
      <c r="U18" s="21" t="s">
        <v>69</v>
      </c>
      <c r="V18" s="21" t="s">
        <v>69</v>
      </c>
    </row>
    <row r="19" spans="1:22" s="15" customFormat="1" ht="56.25" customHeight="1" x14ac:dyDescent="0.25">
      <c r="A19" s="30" t="s">
        <v>42</v>
      </c>
      <c r="B19" s="36" t="s">
        <v>61</v>
      </c>
      <c r="C19" s="13" t="s">
        <v>9</v>
      </c>
      <c r="D19" s="12" t="s">
        <v>58</v>
      </c>
      <c r="E19" s="39">
        <f t="shared" si="2"/>
        <v>731.39999999999986</v>
      </c>
      <c r="F19" s="52">
        <v>687.8</v>
      </c>
      <c r="G19" s="41">
        <v>36.299999999999997</v>
      </c>
      <c r="H19" s="53">
        <v>7.3</v>
      </c>
      <c r="I19" s="42">
        <v>0</v>
      </c>
      <c r="J19" s="42">
        <v>0</v>
      </c>
      <c r="K19" s="43">
        <v>0</v>
      </c>
      <c r="L19" s="43">
        <v>0</v>
      </c>
      <c r="M19" s="42">
        <v>0</v>
      </c>
      <c r="N19" s="42">
        <v>0</v>
      </c>
      <c r="O19" s="44">
        <v>0</v>
      </c>
      <c r="P19" s="44">
        <v>0</v>
      </c>
      <c r="Q19" s="42">
        <v>0</v>
      </c>
      <c r="R19" s="45">
        <v>0</v>
      </c>
      <c r="S19" s="45">
        <v>0</v>
      </c>
      <c r="T19" s="45">
        <v>0</v>
      </c>
      <c r="U19" s="21" t="s">
        <v>69</v>
      </c>
      <c r="V19" s="21" t="s">
        <v>69</v>
      </c>
    </row>
    <row r="20" spans="1:22" s="15" customFormat="1" ht="47.25" customHeight="1" x14ac:dyDescent="0.25">
      <c r="A20" s="30" t="s">
        <v>43</v>
      </c>
      <c r="B20" s="36" t="s">
        <v>62</v>
      </c>
      <c r="C20" s="13" t="s">
        <v>9</v>
      </c>
      <c r="D20" s="12" t="s">
        <v>58</v>
      </c>
      <c r="E20" s="39">
        <f t="shared" si="2"/>
        <v>4697.6000000000004</v>
      </c>
      <c r="F20" s="52">
        <v>4418</v>
      </c>
      <c r="G20" s="41">
        <v>232.6</v>
      </c>
      <c r="H20" s="53">
        <v>47</v>
      </c>
      <c r="I20" s="42">
        <v>0</v>
      </c>
      <c r="J20" s="42">
        <v>0</v>
      </c>
      <c r="K20" s="43">
        <v>0</v>
      </c>
      <c r="L20" s="43">
        <v>0</v>
      </c>
      <c r="M20" s="42">
        <v>0</v>
      </c>
      <c r="N20" s="42">
        <v>0</v>
      </c>
      <c r="O20" s="44">
        <v>0</v>
      </c>
      <c r="P20" s="44">
        <v>0</v>
      </c>
      <c r="Q20" s="42">
        <v>0</v>
      </c>
      <c r="R20" s="45">
        <v>0</v>
      </c>
      <c r="S20" s="45">
        <v>0</v>
      </c>
      <c r="T20" s="45">
        <v>0</v>
      </c>
      <c r="U20" s="21" t="s">
        <v>69</v>
      </c>
      <c r="V20" s="21" t="s">
        <v>69</v>
      </c>
    </row>
    <row r="21" spans="1:22" s="15" customFormat="1" ht="16.5" hidden="1" customHeight="1" x14ac:dyDescent="0.25">
      <c r="A21" s="5"/>
      <c r="B21" s="57" t="s">
        <v>36</v>
      </c>
      <c r="C21" s="58"/>
      <c r="D21" s="59"/>
      <c r="E21" s="54">
        <f>SUM(E22)</f>
        <v>0</v>
      </c>
      <c r="F21" s="45">
        <v>0</v>
      </c>
      <c r="G21" s="54">
        <v>0</v>
      </c>
      <c r="H21" s="54"/>
      <c r="I21" s="50">
        <f t="shared" ref="I21:I22" si="3">J21+K21</f>
        <v>0</v>
      </c>
      <c r="J21" s="50">
        <f t="shared" ref="J21:J22" si="4">K21+M21</f>
        <v>0</v>
      </c>
      <c r="K21" s="50">
        <f t="shared" ref="K21:K22" si="5">M21+N21</f>
        <v>0</v>
      </c>
      <c r="L21" s="50"/>
      <c r="M21" s="50">
        <f t="shared" ref="M21:M22" si="6">N21+O21</f>
        <v>0</v>
      </c>
      <c r="N21" s="50">
        <f t="shared" ref="N21:N22" si="7">O21+Q21</f>
        <v>0</v>
      </c>
      <c r="O21" s="50">
        <f t="shared" ref="O21:O22" si="8">Q21+R21</f>
        <v>0</v>
      </c>
      <c r="P21" s="50"/>
      <c r="Q21" s="50">
        <f t="shared" ref="Q21:Q22" si="9">R21+T21</f>
        <v>0</v>
      </c>
      <c r="R21" s="50">
        <f t="shared" ref="R21:R22" si="10">T21+U21</f>
        <v>0</v>
      </c>
      <c r="S21" s="50"/>
      <c r="T21" s="50">
        <f t="shared" ref="T21:T22" si="11">U21+V21</f>
        <v>0</v>
      </c>
      <c r="U21" s="22">
        <v>0</v>
      </c>
      <c r="V21" s="22">
        <v>0</v>
      </c>
    </row>
    <row r="22" spans="1:22" s="15" customFormat="1" ht="31.5" hidden="1" customHeight="1" x14ac:dyDescent="0.25">
      <c r="A22" s="11"/>
      <c r="B22" s="14" t="s">
        <v>37</v>
      </c>
      <c r="C22" s="12" t="s">
        <v>35</v>
      </c>
      <c r="D22" s="12" t="s">
        <v>1</v>
      </c>
      <c r="E22" s="50">
        <f>SUM(F22:J22)</f>
        <v>0</v>
      </c>
      <c r="F22" s="45">
        <v>0</v>
      </c>
      <c r="G22" s="50">
        <v>0</v>
      </c>
      <c r="H22" s="50"/>
      <c r="I22" s="50">
        <f t="shared" si="3"/>
        <v>0</v>
      </c>
      <c r="J22" s="50">
        <f t="shared" si="4"/>
        <v>0</v>
      </c>
      <c r="K22" s="50">
        <f t="shared" si="5"/>
        <v>0</v>
      </c>
      <c r="L22" s="50"/>
      <c r="M22" s="50">
        <f t="shared" si="6"/>
        <v>0</v>
      </c>
      <c r="N22" s="50">
        <f t="shared" si="7"/>
        <v>0</v>
      </c>
      <c r="O22" s="50">
        <f t="shared" si="8"/>
        <v>0</v>
      </c>
      <c r="P22" s="50"/>
      <c r="Q22" s="50">
        <f t="shared" si="9"/>
        <v>0</v>
      </c>
      <c r="R22" s="50">
        <f t="shared" si="10"/>
        <v>0</v>
      </c>
      <c r="S22" s="50"/>
      <c r="T22" s="50">
        <f t="shared" si="11"/>
        <v>0</v>
      </c>
      <c r="U22" s="22">
        <v>0</v>
      </c>
      <c r="V22" s="22">
        <v>0</v>
      </c>
    </row>
    <row r="23" spans="1:22" x14ac:dyDescent="0.25">
      <c r="B23" s="24" t="s">
        <v>34</v>
      </c>
      <c r="C23" s="16"/>
      <c r="D23" s="16"/>
      <c r="E23" s="56">
        <f t="shared" ref="E23:T23" si="12">E15+E6</f>
        <v>38985.299999999996</v>
      </c>
      <c r="F23" s="56">
        <f t="shared" si="12"/>
        <v>21047.200000000001</v>
      </c>
      <c r="G23" s="56">
        <f t="shared" si="12"/>
        <v>17714.299999999996</v>
      </c>
      <c r="H23" s="56">
        <f t="shared" si="12"/>
        <v>223.8</v>
      </c>
      <c r="I23" s="55">
        <f t="shared" si="12"/>
        <v>5.5</v>
      </c>
      <c r="J23" s="55">
        <f t="shared" si="12"/>
        <v>0</v>
      </c>
      <c r="K23" s="55">
        <f t="shared" si="12"/>
        <v>5.5</v>
      </c>
      <c r="L23" s="55">
        <f t="shared" si="12"/>
        <v>0</v>
      </c>
      <c r="M23" s="55">
        <f t="shared" si="12"/>
        <v>5.43</v>
      </c>
      <c r="N23" s="55">
        <f t="shared" si="12"/>
        <v>0</v>
      </c>
      <c r="O23" s="55">
        <f t="shared" si="12"/>
        <v>5.43</v>
      </c>
      <c r="P23" s="55">
        <f t="shared" si="12"/>
        <v>0</v>
      </c>
      <c r="Q23" s="55">
        <f t="shared" si="12"/>
        <v>5.43</v>
      </c>
      <c r="R23" s="55">
        <f t="shared" si="12"/>
        <v>0</v>
      </c>
      <c r="S23" s="55">
        <f t="shared" si="12"/>
        <v>5.43</v>
      </c>
      <c r="T23" s="55">
        <f t="shared" si="12"/>
        <v>0</v>
      </c>
      <c r="U23" s="23">
        <f t="shared" ref="U23" si="13">M23/I23</f>
        <v>0.98727272727272719</v>
      </c>
      <c r="V23" s="23">
        <f t="shared" ref="V23" si="14">Q23/I23</f>
        <v>0.98727272727272719</v>
      </c>
    </row>
    <row r="25" spans="1:22" x14ac:dyDescent="0.25">
      <c r="E25" s="20"/>
      <c r="G25" s="20"/>
    </row>
    <row r="49" ht="30.75" customHeight="1" x14ac:dyDescent="0.25"/>
    <row r="51" ht="18.75" customHeight="1" x14ac:dyDescent="0.25"/>
    <row r="52" ht="18.75" customHeight="1" x14ac:dyDescent="0.25"/>
    <row r="55" ht="18.75" customHeight="1" x14ac:dyDescent="0.25"/>
    <row r="57" ht="18.75" customHeight="1" x14ac:dyDescent="0.25"/>
    <row r="58" ht="18.75" customHeight="1" x14ac:dyDescent="0.25"/>
  </sheetData>
  <mergeCells count="15">
    <mergeCell ref="B21:D21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  <mergeCell ref="B6:D6"/>
    <mergeCell ref="B15:D15"/>
  </mergeCells>
  <pageMargins left="0.39370078740157483" right="0.39370078740157483" top="0.39370078740157483" bottom="0.3937007874015748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"/>
  <sheetViews>
    <sheetView tabSelected="1" view="pageBreakPreview" zoomScale="90" zoomScaleNormal="100" zoomScaleSheetLayoutView="90" workbookViewId="0">
      <selection activeCell="H29" sqref="H2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69" t="s">
        <v>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4" customHeight="1" x14ac:dyDescent="0.25">
      <c r="A2" s="69" t="s">
        <v>65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24" customHeight="1" x14ac:dyDescent="0.25">
      <c r="A3" s="70" t="s">
        <v>13</v>
      </c>
      <c r="B3" s="70" t="s">
        <v>14</v>
      </c>
      <c r="C3" s="71" t="s">
        <v>15</v>
      </c>
      <c r="D3" s="72"/>
      <c r="E3" s="70" t="s">
        <v>16</v>
      </c>
      <c r="F3" s="70" t="s">
        <v>17</v>
      </c>
      <c r="G3" s="70" t="s">
        <v>18</v>
      </c>
      <c r="H3" s="70" t="s">
        <v>19</v>
      </c>
      <c r="I3" s="73" t="s">
        <v>28</v>
      </c>
      <c r="J3" s="73" t="s">
        <v>20</v>
      </c>
      <c r="K3" s="70" t="s">
        <v>21</v>
      </c>
      <c r="L3" s="70"/>
      <c r="M3" s="70"/>
    </row>
    <row r="4" spans="1:13" ht="15" customHeight="1" x14ac:dyDescent="0.25">
      <c r="A4" s="70"/>
      <c r="B4" s="70"/>
      <c r="C4" s="73" t="s">
        <v>22</v>
      </c>
      <c r="D4" s="73" t="s">
        <v>23</v>
      </c>
      <c r="E4" s="70"/>
      <c r="F4" s="70"/>
      <c r="G4" s="70"/>
      <c r="H4" s="70"/>
      <c r="I4" s="74"/>
      <c r="J4" s="74"/>
      <c r="K4" s="70" t="s">
        <v>24</v>
      </c>
      <c r="L4" s="73" t="s">
        <v>25</v>
      </c>
      <c r="M4" s="70" t="s">
        <v>26</v>
      </c>
    </row>
    <row r="5" spans="1:13" ht="31.5" customHeight="1" x14ac:dyDescent="0.25">
      <c r="A5" s="70"/>
      <c r="B5" s="70"/>
      <c r="C5" s="75"/>
      <c r="D5" s="75"/>
      <c r="E5" s="70"/>
      <c r="F5" s="70"/>
      <c r="G5" s="70"/>
      <c r="H5" s="70"/>
      <c r="I5" s="75"/>
      <c r="J5" s="75"/>
      <c r="K5" s="70"/>
      <c r="L5" s="75"/>
      <c r="M5" s="70"/>
    </row>
    <row r="6" spans="1:13" x14ac:dyDescent="0.25">
      <c r="A6" s="26">
        <v>1</v>
      </c>
      <c r="B6" s="26">
        <v>2</v>
      </c>
      <c r="C6" s="26">
        <f>B6+1</f>
        <v>3</v>
      </c>
      <c r="D6" s="26">
        <f t="shared" ref="D6:K6" si="0">C6+1</f>
        <v>4</v>
      </c>
      <c r="E6" s="26">
        <v>3</v>
      </c>
      <c r="F6" s="26">
        <f t="shared" si="0"/>
        <v>4</v>
      </c>
      <c r="G6" s="26">
        <f t="shared" si="0"/>
        <v>5</v>
      </c>
      <c r="H6" s="26">
        <f t="shared" si="0"/>
        <v>6</v>
      </c>
      <c r="I6" s="26">
        <f t="shared" si="0"/>
        <v>7</v>
      </c>
      <c r="J6" s="26">
        <f t="shared" si="0"/>
        <v>8</v>
      </c>
      <c r="K6" s="26">
        <f t="shared" si="0"/>
        <v>9</v>
      </c>
      <c r="L6" s="26">
        <v>10</v>
      </c>
      <c r="M6" s="26">
        <v>11</v>
      </c>
    </row>
    <row r="7" spans="1:13" s="9" customFormat="1" ht="45.75" customHeight="1" x14ac:dyDescent="0.25">
      <c r="A7" s="37">
        <v>1</v>
      </c>
      <c r="B7" s="33" t="str">
        <f>'Подпрограмма 2'!B13</f>
        <v>Установка ГРПБ (газорегуляторный пункт блочный) в с. Тельвиска</v>
      </c>
      <c r="C7" s="8"/>
      <c r="D7" s="8"/>
      <c r="E7" s="6" t="s">
        <v>70</v>
      </c>
      <c r="F7" s="11" t="s">
        <v>71</v>
      </c>
      <c r="G7" s="7" t="s">
        <v>1</v>
      </c>
      <c r="H7" s="10">
        <v>44561</v>
      </c>
      <c r="I7" s="27">
        <v>5.43</v>
      </c>
      <c r="J7" s="2"/>
      <c r="K7" s="18">
        <f>M7</f>
        <v>5.43</v>
      </c>
      <c r="L7" s="18"/>
      <c r="M7" s="19">
        <f>'Подпрограмма 2'!M13</f>
        <v>5.43</v>
      </c>
    </row>
    <row r="8" spans="1:13" ht="15" customHeight="1" x14ac:dyDescent="0.25">
      <c r="A8" s="76" t="s">
        <v>27</v>
      </c>
      <c r="B8" s="77"/>
      <c r="C8" s="77"/>
      <c r="D8" s="77"/>
      <c r="E8" s="77"/>
      <c r="F8" s="77"/>
      <c r="G8" s="77"/>
      <c r="H8" s="77"/>
      <c r="I8" s="78"/>
      <c r="J8" s="4" t="e">
        <f>SUM(#REF!)</f>
        <v>#REF!</v>
      </c>
      <c r="K8" s="4">
        <f>SUM(K7:K7)</f>
        <v>5.43</v>
      </c>
      <c r="L8" s="4"/>
      <c r="M8" s="4">
        <f>SUM(M7:M7)</f>
        <v>5.43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2021-07-13T12:07:42Z</cp:lastPrinted>
  <dcterms:created xsi:type="dcterms:W3CDTF">2015-07-01T06:08:23Z</dcterms:created>
  <dcterms:modified xsi:type="dcterms:W3CDTF">2021-07-13T12:07:48Z</dcterms:modified>
</cp:coreProperties>
</file>